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AUN\REFERENTI\Tatjana Ilić\116. Održavanje IT opreme u autocisternama\Objava\"/>
    </mc:Choice>
  </mc:AlternateContent>
  <xr:revisionPtr revIDLastSave="0" documentId="13_ncr:1_{D2DB915D-9FB0-47FA-83CE-16DE550BE95B}" xr6:coauthVersionLast="36" xr6:coauthVersionMax="36" xr10:uidLastSave="{00000000-0000-0000-0000-000000000000}"/>
  <bookViews>
    <workbookView xWindow="-30" yWindow="255" windowWidth="16275" windowHeight="9090" xr2:uid="{00000000-000D-0000-FFFF-FFFF00000000}"/>
  </bookViews>
  <sheets>
    <sheet name="Образац понуде" sheetId="1" r:id="rId1"/>
  </sheets>
  <definedNames>
    <definedName name="list">'Образац понуде'!$A$60:$A$61</definedName>
    <definedName name="lista">#REF!</definedName>
    <definedName name="_xlnm.Print_Area" localSheetId="0">'Образац понуде'!$A$1:$F$58</definedName>
  </definedNames>
  <calcPr calcId="191029"/>
</workbook>
</file>

<file path=xl/calcChain.xml><?xml version="1.0" encoding="utf-8"?>
<calcChain xmlns="http://schemas.openxmlformats.org/spreadsheetml/2006/main">
  <c r="E29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9" i="1"/>
  <c r="F8" i="1"/>
  <c r="E30" i="1" l="1"/>
</calcChain>
</file>

<file path=xl/sharedStrings.xml><?xml version="1.0" encoding="utf-8"?>
<sst xmlns="http://schemas.openxmlformats.org/spreadsheetml/2006/main" count="113" uniqueCount="60">
  <si>
    <t>НАЗИВ И СЕДИШТЕ ПОНУЂАЧА</t>
  </si>
  <si>
    <t>ПОПУЊАВА ДОБАВЉАЧ</t>
  </si>
  <si>
    <t>Број понуде</t>
  </si>
  <si>
    <t>Датум понуде</t>
  </si>
  <si>
    <t>Подизвођачи:</t>
  </si>
  <si>
    <t>Сагласни смо са нацртима Уговорних докумената који су саставни део тендерске документације (да/ не):</t>
  </si>
  <si>
    <t>ИМЕ И ПРЕЗИМЕ ОДГОВОРНОГ ЛИЦА (ПОТПИСНИК УГОВОРА)</t>
  </si>
  <si>
    <t>ИМЕ И ПРЕЗИМЕ КОНТАКТ ОСОБЕ</t>
  </si>
  <si>
    <t>БРОЈ ТЕЛЕФОНА И ФАКСА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</si>
  <si>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</si>
  <si>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ДА</t>
  </si>
  <si>
    <t>Потпис:</t>
  </si>
  <si>
    <t>Датум:</t>
  </si>
  <si>
    <t>Печат понуђача:</t>
  </si>
  <si>
    <t>ПИБ</t>
  </si>
  <si>
    <t>МАТИЧНИ БРОЈ</t>
  </si>
  <si>
    <t>ОБРАЗАЦ ПОНУДЕ</t>
  </si>
  <si>
    <t>НЕ
*образложити→</t>
  </si>
  <si>
    <t>изабрати од понуђеног</t>
  </si>
  <si>
    <t>АДРЕСА ЕЛЕКТРОНСКЕ ПОШТЕ (e-mail)</t>
  </si>
  <si>
    <t>Јединица мере</t>
  </si>
  <si>
    <t>Редни број</t>
  </si>
  <si>
    <t>РОК ВАЖНОСТИ ПОНУДЕ
(Минимум 120 календарских дана од крајњег рока за доставу понуда)</t>
  </si>
  <si>
    <t>Рок реализације услуге (у календарским данима):</t>
  </si>
  <si>
    <t>Рок за почетак реализације услуге:</t>
  </si>
  <si>
    <t>Начин плаћања (минимално 60 дана од испоставе фактуре, на основу обострано потписаних записника о извршеној услузи)</t>
  </si>
  <si>
    <t>Овим путем потврђујемо да смо сагласни да реализацију услуге започнемо од датума пријема Писма о намерама:</t>
  </si>
  <si>
    <t>SA-07.02.09-013, верзија 7.0</t>
  </si>
  <si>
    <t>Гарантни период (___ месеци) (да /не), унети број месеци:</t>
  </si>
  <si>
    <t>Јединична цена без ПДВ-а (___)</t>
  </si>
  <si>
    <t>Укупно цена без ПДВ-а (___)</t>
  </si>
  <si>
    <t xml:space="preserve">УКУПНА ЦЕНА без ПДВ-а (___): </t>
  </si>
  <si>
    <t xml:space="preserve">УКУПНА ЦЕНА са ПДВ-ом (___): </t>
  </si>
  <si>
    <t>Одржавање ИТ опреме у Аутоцистернама на Аерoсервису</t>
  </si>
  <si>
    <t>Месечни паушал за услугу одржавања ИТ опреме у Аутоцистернама за период од 2 године</t>
  </si>
  <si>
    <t>Возило</t>
  </si>
  <si>
    <t>Процењена количина</t>
  </si>
  <si>
    <t>ИТ техничар/ ФТЕ</t>
  </si>
  <si>
    <t>Човек сат</t>
  </si>
  <si>
    <t>Резервна батерија за уређај</t>
  </si>
  <si>
    <t>Главна матична плоча уређаја</t>
  </si>
  <si>
    <t>Комплет предњег склопа уређаја -Предњи део кућишта са дисплејем и touch стаклом</t>
  </si>
  <si>
    <t>Задњи део кућишта -задњи поклопац</t>
  </si>
  <si>
    <t>SSD диск -Меморијска јединица</t>
  </si>
  <si>
    <t>Wi-fi мрежна картица</t>
  </si>
  <si>
    <t>SIM модул</t>
  </si>
  <si>
    <t>DOK са претварачем и напајањем</t>
  </si>
  <si>
    <t>Камера</t>
  </si>
  <si>
    <t>Скенер баркод (Интегрисани/додатни скенер за уређај)</t>
  </si>
  <si>
    <t>RAM меморија</t>
  </si>
  <si>
    <t xml:space="preserve">Стабилизатор напона 24V </t>
  </si>
  <si>
    <t>Конвертер напона 24V – 220V</t>
  </si>
  <si>
    <t>Трака за матични штампач EPSON</t>
  </si>
  <si>
    <t>Полица за матични штампач</t>
  </si>
  <si>
    <t>Носач за таблет</t>
  </si>
  <si>
    <t>Матични штампач (EPSON PLQ35)</t>
  </si>
  <si>
    <t>Таблет рачунар (Honeywell RT10)</t>
  </si>
  <si>
    <t>Комад</t>
  </si>
  <si>
    <r>
      <t xml:space="preserve">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Резервни делови </t>
    </r>
  </si>
  <si>
    <t>Назив - опис услуге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</si>
</sst>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  <charset val="204"/>
    </font>
    <font>
      <b/>
      <u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91">
    <xf numFmtId="0" fontId="0" fillId="0" borderId="0" xfId="0"/>
    <xf numFmtId="0" fontId="0" fillId="0" borderId="0" xfId="0" applyProtection="1"/>
    <xf numFmtId="0" fontId="0" fillId="2" borderId="0" xfId="0" applyFill="1" applyProtection="1"/>
    <xf numFmtId="0" fontId="5" fillId="3" borderId="0" xfId="0" applyFont="1" applyFill="1" applyAlignment="1" applyProtection="1">
      <protection locked="0"/>
    </xf>
    <xf numFmtId="14" fontId="5" fillId="3" borderId="0" xfId="0" applyNumberFormat="1" applyFont="1" applyFill="1" applyAlignment="1" applyProtection="1">
      <alignment vertical="center"/>
      <protection locked="0"/>
    </xf>
    <xf numFmtId="0" fontId="5" fillId="3" borderId="0" xfId="0" applyFont="1" applyFill="1" applyBorder="1" applyAlignment="1" applyProtection="1">
      <alignment vertical="center"/>
      <protection locked="0"/>
    </xf>
    <xf numFmtId="0" fontId="8" fillId="3" borderId="0" xfId="0" applyFont="1" applyFill="1" applyBorder="1" applyAlignment="1" applyProtection="1">
      <alignment vertical="center"/>
      <protection locked="0"/>
    </xf>
    <xf numFmtId="0" fontId="0" fillId="2" borderId="0" xfId="0" applyFill="1" applyBorder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10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Alignment="1" applyProtection="1">
      <alignment horizontal="left" vertical="center" wrapText="1"/>
    </xf>
    <xf numFmtId="0" fontId="5" fillId="2" borderId="15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4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left" vertical="center" wrapText="1"/>
    </xf>
    <xf numFmtId="0" fontId="3" fillId="2" borderId="0" xfId="0" applyFont="1" applyFill="1" applyAlignment="1" applyProtection="1">
      <alignment horizontal="left" vertical="center" wrapText="1"/>
    </xf>
    <xf numFmtId="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left" vertical="center" wrapText="1"/>
    </xf>
    <xf numFmtId="0" fontId="3" fillId="2" borderId="11" xfId="0" applyFont="1" applyFill="1" applyBorder="1" applyAlignment="1" applyProtection="1">
      <alignment horizontal="center" wrapText="1"/>
    </xf>
    <xf numFmtId="0" fontId="3" fillId="3" borderId="9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</xf>
    <xf numFmtId="0" fontId="4" fillId="2" borderId="24" xfId="0" applyFont="1" applyFill="1" applyBorder="1" applyAlignment="1" applyProtection="1">
      <alignment horizontal="left" vertical="center" wrapText="1"/>
    </xf>
    <xf numFmtId="0" fontId="4" fillId="2" borderId="10" xfId="0" applyFont="1" applyFill="1" applyBorder="1" applyAlignment="1" applyProtection="1">
      <alignment horizontal="left" vertical="center" wrapText="1"/>
    </xf>
    <xf numFmtId="0" fontId="4" fillId="2" borderId="27" xfId="0" applyFont="1" applyFill="1" applyBorder="1" applyAlignment="1" applyProtection="1">
      <alignment horizontal="left" vertical="center" wrapText="1"/>
    </xf>
    <xf numFmtId="0" fontId="4" fillId="2" borderId="28" xfId="0" applyFont="1" applyFill="1" applyBorder="1" applyAlignment="1" applyProtection="1">
      <alignment horizontal="left" vertical="center" wrapText="1"/>
    </xf>
    <xf numFmtId="49" fontId="9" fillId="3" borderId="15" xfId="0" applyNumberFormat="1" applyFont="1" applyFill="1" applyBorder="1" applyAlignment="1" applyProtection="1">
      <alignment horizontal="center" vertical="center"/>
      <protection locked="0"/>
    </xf>
    <xf numFmtId="49" fontId="9" fillId="3" borderId="16" xfId="0" applyNumberFormat="1" applyFont="1" applyFill="1" applyBorder="1" applyAlignment="1" applyProtection="1">
      <alignment horizontal="center" vertical="center"/>
      <protection locked="0"/>
    </xf>
    <xf numFmtId="49" fontId="9" fillId="3" borderId="9" xfId="0" applyNumberFormat="1" applyFont="1" applyFill="1" applyBorder="1" applyAlignment="1" applyProtection="1">
      <alignment horizontal="center" vertical="center"/>
      <protection locked="0"/>
    </xf>
    <xf numFmtId="49" fontId="9" fillId="3" borderId="17" xfId="0" applyNumberFormat="1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left" vertical="center" wrapText="1"/>
    </xf>
    <xf numFmtId="0" fontId="3" fillId="2" borderId="26" xfId="0" applyFont="1" applyFill="1" applyBorder="1" applyAlignment="1" applyProtection="1">
      <alignment horizontal="left" vertical="center" wrapText="1"/>
    </xf>
    <xf numFmtId="0" fontId="3" fillId="2" borderId="24" xfId="0" applyFont="1" applyFill="1" applyBorder="1" applyAlignment="1" applyProtection="1">
      <alignment horizontal="left" vertical="center" wrapText="1"/>
    </xf>
    <xf numFmtId="0" fontId="3" fillId="2" borderId="10" xfId="0" applyFont="1" applyFill="1" applyBorder="1" applyAlignment="1" applyProtection="1">
      <alignment horizontal="left" vertical="center" wrapText="1"/>
    </xf>
    <xf numFmtId="0" fontId="5" fillId="2" borderId="0" xfId="0" applyFont="1" applyFill="1" applyAlignment="1" applyProtection="1">
      <alignment horizontal="center" vertical="center"/>
    </xf>
    <xf numFmtId="0" fontId="5" fillId="3" borderId="0" xfId="0" applyFont="1" applyFill="1" applyAlignment="1" applyProtection="1">
      <alignment horizontal="left" vertical="center"/>
      <protection locked="0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wrapText="1"/>
    </xf>
    <xf numFmtId="0" fontId="4" fillId="2" borderId="12" xfId="0" applyFont="1" applyFill="1" applyBorder="1" applyAlignment="1" applyProtection="1">
      <alignment horizontal="left" vertical="center" wrapText="1"/>
    </xf>
    <xf numFmtId="0" fontId="4" fillId="2" borderId="13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5" fillId="2" borderId="8" xfId="0" applyFont="1" applyFill="1" applyBorder="1" applyAlignment="1" applyProtection="1">
      <alignment horizontal="left" vertical="center"/>
    </xf>
    <xf numFmtId="0" fontId="5" fillId="2" borderId="4" xfId="0" applyFont="1" applyFill="1" applyBorder="1" applyAlignment="1" applyProtection="1">
      <alignment horizontal="left" vertical="center"/>
    </xf>
    <xf numFmtId="2" fontId="12" fillId="2" borderId="0" xfId="0" applyNumberFormat="1" applyFont="1" applyFill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/>
    </xf>
    <xf numFmtId="0" fontId="5" fillId="2" borderId="2" xfId="0" applyFont="1" applyFill="1" applyBorder="1" applyAlignment="1" applyProtection="1">
      <alignment horizontal="left" vertical="center"/>
    </xf>
    <xf numFmtId="4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left" vertical="center" wrapText="1"/>
    </xf>
    <xf numFmtId="0" fontId="5" fillId="2" borderId="7" xfId="0" applyFont="1" applyFill="1" applyBorder="1" applyAlignment="1" applyProtection="1">
      <alignment horizontal="left" vertical="center" wrapText="1"/>
    </xf>
    <xf numFmtId="4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21" xfId="0" applyFont="1" applyFill="1" applyBorder="1" applyAlignment="1" applyProtection="1">
      <alignment horizontal="center" vertical="center" wrapText="1"/>
    </xf>
    <xf numFmtId="4" fontId="11" fillId="0" borderId="22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23" xfId="0" applyNumberFormat="1" applyFont="1" applyFill="1" applyBorder="1" applyAlignment="1" applyProtection="1">
      <alignment horizontal="center" vertical="center" wrapText="1"/>
      <protection locked="0"/>
    </xf>
    <xf numFmtId="49" fontId="9" fillId="3" borderId="13" xfId="0" applyNumberFormat="1" applyFont="1" applyFill="1" applyBorder="1" applyAlignment="1" applyProtection="1">
      <alignment horizontal="center" vertical="center"/>
      <protection locked="0"/>
    </xf>
    <xf numFmtId="49" fontId="9" fillId="3" borderId="14" xfId="0" applyNumberFormat="1" applyFont="1" applyFill="1" applyBorder="1" applyAlignment="1" applyProtection="1">
      <alignment horizontal="center" vertical="center"/>
      <protection locked="0"/>
    </xf>
    <xf numFmtId="49" fontId="9" fillId="3" borderId="2" xfId="0" applyNumberFormat="1" applyFont="1" applyFill="1" applyBorder="1" applyAlignment="1" applyProtection="1">
      <alignment horizontal="center" vertical="center"/>
      <protection locked="0"/>
    </xf>
    <xf numFmtId="49" fontId="9" fillId="3" borderId="3" xfId="0" applyNumberFormat="1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horizontal="left" vertical="center" wrapText="1"/>
    </xf>
    <xf numFmtId="49" fontId="9" fillId="3" borderId="4" xfId="0" applyNumberFormat="1" applyFont="1" applyFill="1" applyBorder="1" applyAlignment="1" applyProtection="1">
      <alignment horizontal="center" vertical="center"/>
      <protection locked="0"/>
    </xf>
    <xf numFmtId="49" fontId="9" fillId="3" borderId="5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>
      <alignment horizont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49" fontId="9" fillId="3" borderId="18" xfId="0" applyNumberFormat="1" applyFont="1" applyFill="1" applyBorder="1" applyAlignment="1" applyProtection="1">
      <alignment horizontal="center" vertical="center"/>
      <protection locked="0"/>
    </xf>
    <xf numFmtId="49" fontId="9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left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7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28</xdr:row>
      <xdr:rowOff>0</xdr:rowOff>
    </xdr:from>
    <xdr:to>
      <xdr:col>1</xdr:col>
      <xdr:colOff>1623006</xdr:colOff>
      <xdr:row>29</xdr:row>
      <xdr:rowOff>285992</xdr:rowOff>
    </xdr:to>
    <xdr:sp macro="" textlink="">
      <xdr:nvSpPr>
        <xdr:cNvPr id="4" name="Text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1623006</xdr:colOff>
      <xdr:row>29</xdr:row>
      <xdr:rowOff>285992</xdr:rowOff>
    </xdr:to>
    <xdr:sp macro="" textlink="">
      <xdr:nvSpPr>
        <xdr:cNvPr id="5" name="TextBox 3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1623006</xdr:colOff>
      <xdr:row>29</xdr:row>
      <xdr:rowOff>285992</xdr:rowOff>
    </xdr:to>
    <xdr:sp macro="" textlink="">
      <xdr:nvSpPr>
        <xdr:cNvPr id="6" name="TextBox 3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1623006</xdr:colOff>
      <xdr:row>29</xdr:row>
      <xdr:rowOff>285992</xdr:rowOff>
    </xdr:to>
    <xdr:sp macro="" textlink="">
      <xdr:nvSpPr>
        <xdr:cNvPr id="7" name="TextBox 3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28</xdr:row>
      <xdr:rowOff>0</xdr:rowOff>
    </xdr:from>
    <xdr:to>
      <xdr:col>1</xdr:col>
      <xdr:colOff>1689681</xdr:colOff>
      <xdr:row>29</xdr:row>
      <xdr:rowOff>285992</xdr:rowOff>
    </xdr:to>
    <xdr:sp macro="" textlink="">
      <xdr:nvSpPr>
        <xdr:cNvPr id="8" name="TextBox 4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819275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1623006</xdr:colOff>
      <xdr:row>29</xdr:row>
      <xdr:rowOff>285992</xdr:rowOff>
    </xdr:to>
    <xdr:sp macro="" textlink="">
      <xdr:nvSpPr>
        <xdr:cNvPr id="9" name="TextBox 3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28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28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28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28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28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76974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28</xdr:row>
      <xdr:rowOff>0</xdr:rowOff>
    </xdr:from>
    <xdr:to>
      <xdr:col>1</xdr:col>
      <xdr:colOff>1537281</xdr:colOff>
      <xdr:row>28</xdr:row>
      <xdr:rowOff>245510</xdr:rowOff>
    </xdr:to>
    <xdr:sp macro="" textlink="">
      <xdr:nvSpPr>
        <xdr:cNvPr id="15" name="TextBox 9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666875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28</xdr:row>
      <xdr:rowOff>0</xdr:rowOff>
    </xdr:from>
    <xdr:to>
      <xdr:col>1</xdr:col>
      <xdr:colOff>1442031</xdr:colOff>
      <xdr:row>28</xdr:row>
      <xdr:rowOff>245510</xdr:rowOff>
    </xdr:to>
    <xdr:sp macro="" textlink="">
      <xdr:nvSpPr>
        <xdr:cNvPr id="16" name="TextBox 9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571625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28</xdr:row>
      <xdr:rowOff>0</xdr:rowOff>
    </xdr:from>
    <xdr:to>
      <xdr:col>1</xdr:col>
      <xdr:colOff>1451556</xdr:colOff>
      <xdr:row>28</xdr:row>
      <xdr:rowOff>245510</xdr:rowOff>
    </xdr:to>
    <xdr:sp macro="" textlink="">
      <xdr:nvSpPr>
        <xdr:cNvPr id="17" name="TextBox 9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581150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1623006</xdr:colOff>
      <xdr:row>29</xdr:row>
      <xdr:rowOff>352666</xdr:rowOff>
    </xdr:to>
    <xdr:sp macro="" textlink="">
      <xdr:nvSpPr>
        <xdr:cNvPr id="18" name="TextBox 4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7526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28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28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28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28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28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7887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28</xdr:row>
      <xdr:rowOff>0</xdr:rowOff>
    </xdr:from>
    <xdr:to>
      <xdr:col>1</xdr:col>
      <xdr:colOff>1346781</xdr:colOff>
      <xdr:row>29</xdr:row>
      <xdr:rowOff>352666</xdr:rowOff>
    </xdr:to>
    <xdr:sp macro="" textlink="">
      <xdr:nvSpPr>
        <xdr:cNvPr id="24" name="TextBox 7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28</xdr:row>
      <xdr:rowOff>0</xdr:rowOff>
    </xdr:from>
    <xdr:to>
      <xdr:col>1</xdr:col>
      <xdr:colOff>1346781</xdr:colOff>
      <xdr:row>29</xdr:row>
      <xdr:rowOff>352666</xdr:rowOff>
    </xdr:to>
    <xdr:sp macro="" textlink="">
      <xdr:nvSpPr>
        <xdr:cNvPr id="25" name="TextBox 7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28</xdr:row>
      <xdr:rowOff>0</xdr:rowOff>
    </xdr:from>
    <xdr:to>
      <xdr:col>1</xdr:col>
      <xdr:colOff>1346781</xdr:colOff>
      <xdr:row>29</xdr:row>
      <xdr:rowOff>352666</xdr:rowOff>
    </xdr:to>
    <xdr:sp macro="" textlink="">
      <xdr:nvSpPr>
        <xdr:cNvPr id="26" name="TextBox 7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28</xdr:row>
      <xdr:rowOff>0</xdr:rowOff>
    </xdr:from>
    <xdr:to>
      <xdr:col>1</xdr:col>
      <xdr:colOff>1346781</xdr:colOff>
      <xdr:row>29</xdr:row>
      <xdr:rowOff>352666</xdr:rowOff>
    </xdr:to>
    <xdr:sp macro="" textlink="">
      <xdr:nvSpPr>
        <xdr:cNvPr id="27" name="TextBox 7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28</xdr:row>
      <xdr:rowOff>0</xdr:rowOff>
    </xdr:from>
    <xdr:to>
      <xdr:col>1</xdr:col>
      <xdr:colOff>1442031</xdr:colOff>
      <xdr:row>29</xdr:row>
      <xdr:rowOff>352666</xdr:rowOff>
    </xdr:to>
    <xdr:sp macro="" textlink="">
      <xdr:nvSpPr>
        <xdr:cNvPr id="28" name="TextBox 7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716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28</xdr:row>
      <xdr:rowOff>0</xdr:rowOff>
    </xdr:from>
    <xdr:to>
      <xdr:col>1</xdr:col>
      <xdr:colOff>1384881</xdr:colOff>
      <xdr:row>29</xdr:row>
      <xdr:rowOff>352666</xdr:rowOff>
    </xdr:to>
    <xdr:sp macro="" textlink="">
      <xdr:nvSpPr>
        <xdr:cNvPr id="29" name="TextBox 7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5144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28</xdr:row>
      <xdr:rowOff>0</xdr:rowOff>
    </xdr:from>
    <xdr:to>
      <xdr:col>1</xdr:col>
      <xdr:colOff>1413456</xdr:colOff>
      <xdr:row>29</xdr:row>
      <xdr:rowOff>352666</xdr:rowOff>
    </xdr:to>
    <xdr:sp macro="" textlink="">
      <xdr:nvSpPr>
        <xdr:cNvPr id="30" name="TextBox 7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54305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28</xdr:row>
      <xdr:rowOff>0</xdr:rowOff>
    </xdr:from>
    <xdr:to>
      <xdr:col>1</xdr:col>
      <xdr:colOff>1403931</xdr:colOff>
      <xdr:row>29</xdr:row>
      <xdr:rowOff>352666</xdr:rowOff>
    </xdr:to>
    <xdr:sp macro="" textlink="">
      <xdr:nvSpPr>
        <xdr:cNvPr id="31" name="TextBox 8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5335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28</xdr:row>
      <xdr:rowOff>0</xdr:rowOff>
    </xdr:from>
    <xdr:to>
      <xdr:col>1</xdr:col>
      <xdr:colOff>1384881</xdr:colOff>
      <xdr:row>29</xdr:row>
      <xdr:rowOff>352666</xdr:rowOff>
    </xdr:to>
    <xdr:sp macro="" textlink="">
      <xdr:nvSpPr>
        <xdr:cNvPr id="32" name="TextBox 8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5144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28</xdr:row>
      <xdr:rowOff>0</xdr:rowOff>
    </xdr:from>
    <xdr:to>
      <xdr:col>1</xdr:col>
      <xdr:colOff>1403931</xdr:colOff>
      <xdr:row>29</xdr:row>
      <xdr:rowOff>352666</xdr:rowOff>
    </xdr:to>
    <xdr:sp macro="" textlink="">
      <xdr:nvSpPr>
        <xdr:cNvPr id="33" name="TextBox 8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5335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28</xdr:row>
      <xdr:rowOff>0</xdr:rowOff>
    </xdr:from>
    <xdr:to>
      <xdr:col>1</xdr:col>
      <xdr:colOff>1346781</xdr:colOff>
      <xdr:row>29</xdr:row>
      <xdr:rowOff>352666</xdr:rowOff>
    </xdr:to>
    <xdr:sp macro="" textlink="">
      <xdr:nvSpPr>
        <xdr:cNvPr id="34" name="TextBox 8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28</xdr:row>
      <xdr:rowOff>0</xdr:rowOff>
    </xdr:from>
    <xdr:to>
      <xdr:col>1</xdr:col>
      <xdr:colOff>1346781</xdr:colOff>
      <xdr:row>29</xdr:row>
      <xdr:rowOff>352666</xdr:rowOff>
    </xdr:to>
    <xdr:sp macro="" textlink="">
      <xdr:nvSpPr>
        <xdr:cNvPr id="35" name="TextBox 8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28</xdr:row>
      <xdr:rowOff>0</xdr:rowOff>
    </xdr:from>
    <xdr:to>
      <xdr:col>1</xdr:col>
      <xdr:colOff>1470606</xdr:colOff>
      <xdr:row>29</xdr:row>
      <xdr:rowOff>352666</xdr:rowOff>
    </xdr:to>
    <xdr:sp macro="" textlink="">
      <xdr:nvSpPr>
        <xdr:cNvPr id="36" name="TextBox 8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28</xdr:row>
      <xdr:rowOff>0</xdr:rowOff>
    </xdr:from>
    <xdr:to>
      <xdr:col>1</xdr:col>
      <xdr:colOff>1470606</xdr:colOff>
      <xdr:row>29</xdr:row>
      <xdr:rowOff>352666</xdr:rowOff>
    </xdr:to>
    <xdr:sp macro="" textlink="">
      <xdr:nvSpPr>
        <xdr:cNvPr id="37" name="TextBox 8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28</xdr:row>
      <xdr:rowOff>0</xdr:rowOff>
    </xdr:from>
    <xdr:to>
      <xdr:col>1</xdr:col>
      <xdr:colOff>1470606</xdr:colOff>
      <xdr:row>29</xdr:row>
      <xdr:rowOff>352666</xdr:rowOff>
    </xdr:to>
    <xdr:sp macro="" textlink="">
      <xdr:nvSpPr>
        <xdr:cNvPr id="38" name="TextBox 8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28</xdr:row>
      <xdr:rowOff>0</xdr:rowOff>
    </xdr:from>
    <xdr:to>
      <xdr:col>1</xdr:col>
      <xdr:colOff>1470606</xdr:colOff>
      <xdr:row>29</xdr:row>
      <xdr:rowOff>352666</xdr:rowOff>
    </xdr:to>
    <xdr:sp macro="" textlink="">
      <xdr:nvSpPr>
        <xdr:cNvPr id="39" name="TextBox 8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28</xdr:row>
      <xdr:rowOff>0</xdr:rowOff>
    </xdr:from>
    <xdr:to>
      <xdr:col>1</xdr:col>
      <xdr:colOff>1546806</xdr:colOff>
      <xdr:row>29</xdr:row>
      <xdr:rowOff>352666</xdr:rowOff>
    </xdr:to>
    <xdr:sp macro="" textlink="">
      <xdr:nvSpPr>
        <xdr:cNvPr id="40" name="TextBox 8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6764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28</xdr:row>
      <xdr:rowOff>0</xdr:rowOff>
    </xdr:from>
    <xdr:to>
      <xdr:col>1</xdr:col>
      <xdr:colOff>1346781</xdr:colOff>
      <xdr:row>29</xdr:row>
      <xdr:rowOff>352666</xdr:rowOff>
    </xdr:to>
    <xdr:sp macro="" textlink="">
      <xdr:nvSpPr>
        <xdr:cNvPr id="41" name="TextBox 7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28</xdr:row>
      <xdr:rowOff>0</xdr:rowOff>
    </xdr:from>
    <xdr:to>
      <xdr:col>1</xdr:col>
      <xdr:colOff>1346781</xdr:colOff>
      <xdr:row>29</xdr:row>
      <xdr:rowOff>352666</xdr:rowOff>
    </xdr:to>
    <xdr:sp macro="" textlink="">
      <xdr:nvSpPr>
        <xdr:cNvPr id="42" name="TextBox 7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28</xdr:row>
      <xdr:rowOff>0</xdr:rowOff>
    </xdr:from>
    <xdr:to>
      <xdr:col>1</xdr:col>
      <xdr:colOff>1346781</xdr:colOff>
      <xdr:row>29</xdr:row>
      <xdr:rowOff>352666</xdr:rowOff>
    </xdr:to>
    <xdr:sp macro="" textlink="">
      <xdr:nvSpPr>
        <xdr:cNvPr id="43" name="TextBox 75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28</xdr:row>
      <xdr:rowOff>0</xdr:rowOff>
    </xdr:from>
    <xdr:to>
      <xdr:col>1</xdr:col>
      <xdr:colOff>1346781</xdr:colOff>
      <xdr:row>29</xdr:row>
      <xdr:rowOff>352666</xdr:rowOff>
    </xdr:to>
    <xdr:sp macro="" textlink="">
      <xdr:nvSpPr>
        <xdr:cNvPr id="44" name="TextBox 7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28</xdr:row>
      <xdr:rowOff>0</xdr:rowOff>
    </xdr:from>
    <xdr:to>
      <xdr:col>1</xdr:col>
      <xdr:colOff>1442031</xdr:colOff>
      <xdr:row>29</xdr:row>
      <xdr:rowOff>352666</xdr:rowOff>
    </xdr:to>
    <xdr:sp macro="" textlink="">
      <xdr:nvSpPr>
        <xdr:cNvPr id="45" name="TextBox 7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5716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28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28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28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28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8459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28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28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28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28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28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8268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28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28</xdr:row>
      <xdr:rowOff>0</xdr:rowOff>
    </xdr:from>
    <xdr:to>
      <xdr:col>1</xdr:col>
      <xdr:colOff>1623006</xdr:colOff>
      <xdr:row>28</xdr:row>
      <xdr:rowOff>274085</xdr:rowOff>
    </xdr:to>
    <xdr:sp macro="" textlink="">
      <xdr:nvSpPr>
        <xdr:cNvPr id="56" name="TextBox 3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1623006</xdr:colOff>
      <xdr:row>28</xdr:row>
      <xdr:rowOff>274085</xdr:rowOff>
    </xdr:to>
    <xdr:sp macro="" textlink="">
      <xdr:nvSpPr>
        <xdr:cNvPr id="57" name="TextBox 37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1623006</xdr:colOff>
      <xdr:row>28</xdr:row>
      <xdr:rowOff>274085</xdr:rowOff>
    </xdr:to>
    <xdr:sp macro="" textlink="">
      <xdr:nvSpPr>
        <xdr:cNvPr id="58" name="TextBox 38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1623006</xdr:colOff>
      <xdr:row>28</xdr:row>
      <xdr:rowOff>274085</xdr:rowOff>
    </xdr:to>
    <xdr:sp macro="" textlink="">
      <xdr:nvSpPr>
        <xdr:cNvPr id="59" name="TextBox 3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28</xdr:row>
      <xdr:rowOff>0</xdr:rowOff>
    </xdr:from>
    <xdr:to>
      <xdr:col>1</xdr:col>
      <xdr:colOff>1689681</xdr:colOff>
      <xdr:row>28</xdr:row>
      <xdr:rowOff>274085</xdr:rowOff>
    </xdr:to>
    <xdr:sp macro="" textlink="">
      <xdr:nvSpPr>
        <xdr:cNvPr id="60" name="TextBox 4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819275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1623006</xdr:colOff>
      <xdr:row>28</xdr:row>
      <xdr:rowOff>274085</xdr:rowOff>
    </xdr:to>
    <xdr:sp macro="" textlink="">
      <xdr:nvSpPr>
        <xdr:cNvPr id="61" name="TextBox 35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28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7887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28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28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28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28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28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7887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28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7506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31</xdr:row>
      <xdr:rowOff>331235</xdr:rowOff>
    </xdr:to>
    <xdr:sp macro="" textlink="">
      <xdr:nvSpPr>
        <xdr:cNvPr id="69" name="TextBox 3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31</xdr:row>
      <xdr:rowOff>331235</xdr:rowOff>
    </xdr:to>
    <xdr:sp macro="" textlink="">
      <xdr:nvSpPr>
        <xdr:cNvPr id="70" name="TextBox 37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31</xdr:row>
      <xdr:rowOff>331235</xdr:rowOff>
    </xdr:to>
    <xdr:sp macro="" textlink="">
      <xdr:nvSpPr>
        <xdr:cNvPr id="71" name="TextBox 38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31</xdr:row>
      <xdr:rowOff>331235</xdr:rowOff>
    </xdr:to>
    <xdr:sp macro="" textlink="">
      <xdr:nvSpPr>
        <xdr:cNvPr id="72" name="TextBox 39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30</xdr:row>
      <xdr:rowOff>0</xdr:rowOff>
    </xdr:from>
    <xdr:to>
      <xdr:col>1</xdr:col>
      <xdr:colOff>1689681</xdr:colOff>
      <xdr:row>31</xdr:row>
      <xdr:rowOff>331235</xdr:rowOff>
    </xdr:to>
    <xdr:sp macro="" textlink="">
      <xdr:nvSpPr>
        <xdr:cNvPr id="73" name="TextBox 40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016919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31</xdr:row>
      <xdr:rowOff>331235</xdr:rowOff>
    </xdr:to>
    <xdr:sp macro="" textlink="">
      <xdr:nvSpPr>
        <xdr:cNvPr id="74" name="TextBox 35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30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30</xdr:row>
      <xdr:rowOff>0</xdr:rowOff>
    </xdr:from>
    <xdr:to>
      <xdr:col>1</xdr:col>
      <xdr:colOff>1537281</xdr:colOff>
      <xdr:row>30</xdr:row>
      <xdr:rowOff>245510</xdr:rowOff>
    </xdr:to>
    <xdr:sp macro="" textlink="">
      <xdr:nvSpPr>
        <xdr:cNvPr id="80" name="TextBox 9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86451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30</xdr:row>
      <xdr:rowOff>0</xdr:rowOff>
    </xdr:from>
    <xdr:to>
      <xdr:col>1</xdr:col>
      <xdr:colOff>1442031</xdr:colOff>
      <xdr:row>30</xdr:row>
      <xdr:rowOff>245510</xdr:rowOff>
    </xdr:to>
    <xdr:sp macro="" textlink="">
      <xdr:nvSpPr>
        <xdr:cNvPr id="81" name="TextBox 92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76926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30</xdr:row>
      <xdr:rowOff>0</xdr:rowOff>
    </xdr:from>
    <xdr:to>
      <xdr:col>1</xdr:col>
      <xdr:colOff>1451556</xdr:colOff>
      <xdr:row>30</xdr:row>
      <xdr:rowOff>245510</xdr:rowOff>
    </xdr:to>
    <xdr:sp macro="" textlink="">
      <xdr:nvSpPr>
        <xdr:cNvPr id="82" name="TextBox 93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1778794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32</xdr:row>
      <xdr:rowOff>28816</xdr:rowOff>
    </xdr:to>
    <xdr:sp macro="" textlink="">
      <xdr:nvSpPr>
        <xdr:cNvPr id="83" name="TextBox 4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19502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30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32</xdr:row>
      <xdr:rowOff>28816</xdr:rowOff>
    </xdr:to>
    <xdr:sp macro="" textlink="">
      <xdr:nvSpPr>
        <xdr:cNvPr id="89" name="TextBox 73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32</xdr:row>
      <xdr:rowOff>28816</xdr:rowOff>
    </xdr:to>
    <xdr:sp macro="" textlink="">
      <xdr:nvSpPr>
        <xdr:cNvPr id="90" name="TextBox 7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32</xdr:row>
      <xdr:rowOff>28816</xdr:rowOff>
    </xdr:to>
    <xdr:sp macro="" textlink="">
      <xdr:nvSpPr>
        <xdr:cNvPr id="91" name="TextBox 7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32</xdr:row>
      <xdr:rowOff>28816</xdr:rowOff>
    </xdr:to>
    <xdr:sp macro="" textlink="">
      <xdr:nvSpPr>
        <xdr:cNvPr id="92" name="TextBox 7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30</xdr:row>
      <xdr:rowOff>0</xdr:rowOff>
    </xdr:from>
    <xdr:to>
      <xdr:col>1</xdr:col>
      <xdr:colOff>1442031</xdr:colOff>
      <xdr:row>32</xdr:row>
      <xdr:rowOff>28816</xdr:rowOff>
    </xdr:to>
    <xdr:sp macro="" textlink="">
      <xdr:nvSpPr>
        <xdr:cNvPr id="93" name="TextBox 77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30</xdr:row>
      <xdr:rowOff>0</xdr:rowOff>
    </xdr:from>
    <xdr:to>
      <xdr:col>1</xdr:col>
      <xdr:colOff>1384881</xdr:colOff>
      <xdr:row>32</xdr:row>
      <xdr:rowOff>28816</xdr:rowOff>
    </xdr:to>
    <xdr:sp macro="" textlink="">
      <xdr:nvSpPr>
        <xdr:cNvPr id="94" name="TextBox 78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30</xdr:row>
      <xdr:rowOff>0</xdr:rowOff>
    </xdr:from>
    <xdr:to>
      <xdr:col>1</xdr:col>
      <xdr:colOff>1413456</xdr:colOff>
      <xdr:row>32</xdr:row>
      <xdr:rowOff>28816</xdr:rowOff>
    </xdr:to>
    <xdr:sp macro="" textlink="">
      <xdr:nvSpPr>
        <xdr:cNvPr id="95" name="TextBox 79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74069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30</xdr:row>
      <xdr:rowOff>0</xdr:rowOff>
    </xdr:from>
    <xdr:to>
      <xdr:col>1</xdr:col>
      <xdr:colOff>1403931</xdr:colOff>
      <xdr:row>32</xdr:row>
      <xdr:rowOff>28816</xdr:rowOff>
    </xdr:to>
    <xdr:sp macro="" textlink="">
      <xdr:nvSpPr>
        <xdr:cNvPr id="96" name="TextBox 80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30</xdr:row>
      <xdr:rowOff>0</xdr:rowOff>
    </xdr:from>
    <xdr:to>
      <xdr:col>1</xdr:col>
      <xdr:colOff>1384881</xdr:colOff>
      <xdr:row>32</xdr:row>
      <xdr:rowOff>28816</xdr:rowOff>
    </xdr:to>
    <xdr:sp macro="" textlink="">
      <xdr:nvSpPr>
        <xdr:cNvPr id="97" name="TextBox 8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30</xdr:row>
      <xdr:rowOff>0</xdr:rowOff>
    </xdr:from>
    <xdr:to>
      <xdr:col>1</xdr:col>
      <xdr:colOff>1403931</xdr:colOff>
      <xdr:row>32</xdr:row>
      <xdr:rowOff>28816</xdr:rowOff>
    </xdr:to>
    <xdr:sp macro="" textlink="">
      <xdr:nvSpPr>
        <xdr:cNvPr id="98" name="TextBox 82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32</xdr:row>
      <xdr:rowOff>28816</xdr:rowOff>
    </xdr:to>
    <xdr:sp macro="" textlink="">
      <xdr:nvSpPr>
        <xdr:cNvPr id="99" name="TextBox 8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32</xdr:row>
      <xdr:rowOff>28816</xdr:rowOff>
    </xdr:to>
    <xdr:sp macro="" textlink="">
      <xdr:nvSpPr>
        <xdr:cNvPr id="100" name="TextBox 8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30</xdr:row>
      <xdr:rowOff>0</xdr:rowOff>
    </xdr:from>
    <xdr:to>
      <xdr:col>1</xdr:col>
      <xdr:colOff>1470606</xdr:colOff>
      <xdr:row>32</xdr:row>
      <xdr:rowOff>28816</xdr:rowOff>
    </xdr:to>
    <xdr:sp macro="" textlink="">
      <xdr:nvSpPr>
        <xdr:cNvPr id="101" name="TextBox 85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30</xdr:row>
      <xdr:rowOff>0</xdr:rowOff>
    </xdr:from>
    <xdr:to>
      <xdr:col>1</xdr:col>
      <xdr:colOff>1470606</xdr:colOff>
      <xdr:row>32</xdr:row>
      <xdr:rowOff>28816</xdr:rowOff>
    </xdr:to>
    <xdr:sp macro="" textlink="">
      <xdr:nvSpPr>
        <xdr:cNvPr id="102" name="TextBox 86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30</xdr:row>
      <xdr:rowOff>0</xdr:rowOff>
    </xdr:from>
    <xdr:to>
      <xdr:col>1</xdr:col>
      <xdr:colOff>1470606</xdr:colOff>
      <xdr:row>32</xdr:row>
      <xdr:rowOff>28816</xdr:rowOff>
    </xdr:to>
    <xdr:sp macro="" textlink="">
      <xdr:nvSpPr>
        <xdr:cNvPr id="103" name="TextBox 87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30</xdr:row>
      <xdr:rowOff>0</xdr:rowOff>
    </xdr:from>
    <xdr:to>
      <xdr:col>1</xdr:col>
      <xdr:colOff>1470606</xdr:colOff>
      <xdr:row>32</xdr:row>
      <xdr:rowOff>28816</xdr:rowOff>
    </xdr:to>
    <xdr:sp macro="" textlink="">
      <xdr:nvSpPr>
        <xdr:cNvPr id="104" name="TextBox 88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30</xdr:row>
      <xdr:rowOff>0</xdr:rowOff>
    </xdr:from>
    <xdr:to>
      <xdr:col>1</xdr:col>
      <xdr:colOff>1546806</xdr:colOff>
      <xdr:row>32</xdr:row>
      <xdr:rowOff>28816</xdr:rowOff>
    </xdr:to>
    <xdr:sp macro="" textlink="">
      <xdr:nvSpPr>
        <xdr:cNvPr id="105" name="TextBox 89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18740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32</xdr:row>
      <xdr:rowOff>28816</xdr:rowOff>
    </xdr:to>
    <xdr:sp macro="" textlink="">
      <xdr:nvSpPr>
        <xdr:cNvPr id="106" name="TextBox 73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32</xdr:row>
      <xdr:rowOff>28816</xdr:rowOff>
    </xdr:to>
    <xdr:sp macro="" textlink="">
      <xdr:nvSpPr>
        <xdr:cNvPr id="107" name="TextBox 74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32</xdr:row>
      <xdr:rowOff>28816</xdr:rowOff>
    </xdr:to>
    <xdr:sp macro="" textlink="">
      <xdr:nvSpPr>
        <xdr:cNvPr id="108" name="TextBox 75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32</xdr:row>
      <xdr:rowOff>28816</xdr:rowOff>
    </xdr:to>
    <xdr:sp macro="" textlink="">
      <xdr:nvSpPr>
        <xdr:cNvPr id="109" name="TextBox 76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30</xdr:row>
      <xdr:rowOff>0</xdr:rowOff>
    </xdr:from>
    <xdr:to>
      <xdr:col>1</xdr:col>
      <xdr:colOff>1442031</xdr:colOff>
      <xdr:row>32</xdr:row>
      <xdr:rowOff>28816</xdr:rowOff>
    </xdr:to>
    <xdr:sp macro="" textlink="">
      <xdr:nvSpPr>
        <xdr:cNvPr id="110" name="TextBox 77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30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30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30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30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0435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30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30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30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30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30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0245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30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30</xdr:row>
      <xdr:rowOff>274085</xdr:rowOff>
    </xdr:to>
    <xdr:sp macro="" textlink="">
      <xdr:nvSpPr>
        <xdr:cNvPr id="121" name="TextBox 3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30</xdr:row>
      <xdr:rowOff>274085</xdr:rowOff>
    </xdr:to>
    <xdr:sp macro="" textlink="">
      <xdr:nvSpPr>
        <xdr:cNvPr id="122" name="TextBox 37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30</xdr:row>
      <xdr:rowOff>274085</xdr:rowOff>
    </xdr:to>
    <xdr:sp macro="" textlink="">
      <xdr:nvSpPr>
        <xdr:cNvPr id="123" name="TextBox 38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30</xdr:row>
      <xdr:rowOff>274085</xdr:rowOff>
    </xdr:to>
    <xdr:sp macro="" textlink="">
      <xdr:nvSpPr>
        <xdr:cNvPr id="124" name="TextBox 39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30</xdr:row>
      <xdr:rowOff>0</xdr:rowOff>
    </xdr:from>
    <xdr:to>
      <xdr:col>1</xdr:col>
      <xdr:colOff>1689681</xdr:colOff>
      <xdr:row>30</xdr:row>
      <xdr:rowOff>274085</xdr:rowOff>
    </xdr:to>
    <xdr:sp macro="" textlink="">
      <xdr:nvSpPr>
        <xdr:cNvPr id="125" name="TextBox 40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016919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30</xdr:row>
      <xdr:rowOff>274085</xdr:rowOff>
    </xdr:to>
    <xdr:sp macro="" textlink="">
      <xdr:nvSpPr>
        <xdr:cNvPr id="126" name="TextBox 3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30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30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30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31</xdr:row>
      <xdr:rowOff>331235</xdr:rowOff>
    </xdr:to>
    <xdr:sp macro="" textlink="">
      <xdr:nvSpPr>
        <xdr:cNvPr id="134" name="TextBox 36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31</xdr:row>
      <xdr:rowOff>331235</xdr:rowOff>
    </xdr:to>
    <xdr:sp macro="" textlink="">
      <xdr:nvSpPr>
        <xdr:cNvPr id="135" name="TextBox 37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31</xdr:row>
      <xdr:rowOff>331235</xdr:rowOff>
    </xdr:to>
    <xdr:sp macro="" textlink="">
      <xdr:nvSpPr>
        <xdr:cNvPr id="136" name="TextBox 38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31</xdr:row>
      <xdr:rowOff>331235</xdr:rowOff>
    </xdr:to>
    <xdr:sp macro="" textlink="">
      <xdr:nvSpPr>
        <xdr:cNvPr id="137" name="TextBox 39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30</xdr:row>
      <xdr:rowOff>0</xdr:rowOff>
    </xdr:from>
    <xdr:to>
      <xdr:col>1</xdr:col>
      <xdr:colOff>1689681</xdr:colOff>
      <xdr:row>31</xdr:row>
      <xdr:rowOff>331235</xdr:rowOff>
    </xdr:to>
    <xdr:sp macro="" textlink="">
      <xdr:nvSpPr>
        <xdr:cNvPr id="138" name="TextBox 40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016919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31</xdr:row>
      <xdr:rowOff>331235</xdr:rowOff>
    </xdr:to>
    <xdr:sp macro="" textlink="">
      <xdr:nvSpPr>
        <xdr:cNvPr id="139" name="TextBox 35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30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30</xdr:row>
      <xdr:rowOff>0</xdr:rowOff>
    </xdr:from>
    <xdr:to>
      <xdr:col>1</xdr:col>
      <xdr:colOff>1537281</xdr:colOff>
      <xdr:row>30</xdr:row>
      <xdr:rowOff>245510</xdr:rowOff>
    </xdr:to>
    <xdr:sp macro="" textlink="">
      <xdr:nvSpPr>
        <xdr:cNvPr id="145" name="TextBox 9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186451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30</xdr:row>
      <xdr:rowOff>0</xdr:rowOff>
    </xdr:from>
    <xdr:to>
      <xdr:col>1</xdr:col>
      <xdr:colOff>1442031</xdr:colOff>
      <xdr:row>30</xdr:row>
      <xdr:rowOff>245510</xdr:rowOff>
    </xdr:to>
    <xdr:sp macro="" textlink="">
      <xdr:nvSpPr>
        <xdr:cNvPr id="146" name="TextBox 92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176926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30</xdr:row>
      <xdr:rowOff>0</xdr:rowOff>
    </xdr:from>
    <xdr:to>
      <xdr:col>1</xdr:col>
      <xdr:colOff>1451556</xdr:colOff>
      <xdr:row>30</xdr:row>
      <xdr:rowOff>245510</xdr:rowOff>
    </xdr:to>
    <xdr:sp macro="" textlink="">
      <xdr:nvSpPr>
        <xdr:cNvPr id="147" name="TextBox 93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1778794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32</xdr:row>
      <xdr:rowOff>28816</xdr:rowOff>
    </xdr:to>
    <xdr:sp macro="" textlink="">
      <xdr:nvSpPr>
        <xdr:cNvPr id="148" name="TextBox 4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19502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30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32</xdr:row>
      <xdr:rowOff>28816</xdr:rowOff>
    </xdr:to>
    <xdr:sp macro="" textlink="">
      <xdr:nvSpPr>
        <xdr:cNvPr id="154" name="TextBox 7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32</xdr:row>
      <xdr:rowOff>28816</xdr:rowOff>
    </xdr:to>
    <xdr:sp macro="" textlink="">
      <xdr:nvSpPr>
        <xdr:cNvPr id="155" name="TextBox 7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32</xdr:row>
      <xdr:rowOff>28816</xdr:rowOff>
    </xdr:to>
    <xdr:sp macro="" textlink="">
      <xdr:nvSpPr>
        <xdr:cNvPr id="156" name="TextBox 7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32</xdr:row>
      <xdr:rowOff>28816</xdr:rowOff>
    </xdr:to>
    <xdr:sp macro="" textlink="">
      <xdr:nvSpPr>
        <xdr:cNvPr id="157" name="TextBox 7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30</xdr:row>
      <xdr:rowOff>0</xdr:rowOff>
    </xdr:from>
    <xdr:to>
      <xdr:col>1</xdr:col>
      <xdr:colOff>1442031</xdr:colOff>
      <xdr:row>32</xdr:row>
      <xdr:rowOff>28816</xdr:rowOff>
    </xdr:to>
    <xdr:sp macro="" textlink="">
      <xdr:nvSpPr>
        <xdr:cNvPr id="158" name="TextBox 7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30</xdr:row>
      <xdr:rowOff>0</xdr:rowOff>
    </xdr:from>
    <xdr:to>
      <xdr:col>1</xdr:col>
      <xdr:colOff>1384881</xdr:colOff>
      <xdr:row>32</xdr:row>
      <xdr:rowOff>28816</xdr:rowOff>
    </xdr:to>
    <xdr:sp macro="" textlink="">
      <xdr:nvSpPr>
        <xdr:cNvPr id="159" name="TextBox 7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30</xdr:row>
      <xdr:rowOff>0</xdr:rowOff>
    </xdr:from>
    <xdr:to>
      <xdr:col>1</xdr:col>
      <xdr:colOff>1413456</xdr:colOff>
      <xdr:row>32</xdr:row>
      <xdr:rowOff>28816</xdr:rowOff>
    </xdr:to>
    <xdr:sp macro="" textlink="">
      <xdr:nvSpPr>
        <xdr:cNvPr id="160" name="TextBox 7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174069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30</xdr:row>
      <xdr:rowOff>0</xdr:rowOff>
    </xdr:from>
    <xdr:to>
      <xdr:col>1</xdr:col>
      <xdr:colOff>1403931</xdr:colOff>
      <xdr:row>32</xdr:row>
      <xdr:rowOff>28816</xdr:rowOff>
    </xdr:to>
    <xdr:sp macro="" textlink="">
      <xdr:nvSpPr>
        <xdr:cNvPr id="161" name="TextBox 8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30</xdr:row>
      <xdr:rowOff>0</xdr:rowOff>
    </xdr:from>
    <xdr:to>
      <xdr:col>1</xdr:col>
      <xdr:colOff>1384881</xdr:colOff>
      <xdr:row>32</xdr:row>
      <xdr:rowOff>28816</xdr:rowOff>
    </xdr:to>
    <xdr:sp macro="" textlink="">
      <xdr:nvSpPr>
        <xdr:cNvPr id="162" name="TextBox 8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30</xdr:row>
      <xdr:rowOff>0</xdr:rowOff>
    </xdr:from>
    <xdr:to>
      <xdr:col>1</xdr:col>
      <xdr:colOff>1403931</xdr:colOff>
      <xdr:row>32</xdr:row>
      <xdr:rowOff>28816</xdr:rowOff>
    </xdr:to>
    <xdr:sp macro="" textlink="">
      <xdr:nvSpPr>
        <xdr:cNvPr id="163" name="TextBox 8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32</xdr:row>
      <xdr:rowOff>28816</xdr:rowOff>
    </xdr:to>
    <xdr:sp macro="" textlink="">
      <xdr:nvSpPr>
        <xdr:cNvPr id="164" name="TextBox 8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32</xdr:row>
      <xdr:rowOff>28816</xdr:rowOff>
    </xdr:to>
    <xdr:sp macro="" textlink="">
      <xdr:nvSpPr>
        <xdr:cNvPr id="165" name="TextBox 8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30</xdr:row>
      <xdr:rowOff>0</xdr:rowOff>
    </xdr:from>
    <xdr:to>
      <xdr:col>1</xdr:col>
      <xdr:colOff>1470606</xdr:colOff>
      <xdr:row>32</xdr:row>
      <xdr:rowOff>28816</xdr:rowOff>
    </xdr:to>
    <xdr:sp macro="" textlink="">
      <xdr:nvSpPr>
        <xdr:cNvPr id="166" name="TextBox 8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30</xdr:row>
      <xdr:rowOff>0</xdr:rowOff>
    </xdr:from>
    <xdr:to>
      <xdr:col>1</xdr:col>
      <xdr:colOff>1470606</xdr:colOff>
      <xdr:row>32</xdr:row>
      <xdr:rowOff>28816</xdr:rowOff>
    </xdr:to>
    <xdr:sp macro="" textlink="">
      <xdr:nvSpPr>
        <xdr:cNvPr id="167" name="TextBox 8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30</xdr:row>
      <xdr:rowOff>0</xdr:rowOff>
    </xdr:from>
    <xdr:to>
      <xdr:col>1</xdr:col>
      <xdr:colOff>1470606</xdr:colOff>
      <xdr:row>32</xdr:row>
      <xdr:rowOff>28816</xdr:rowOff>
    </xdr:to>
    <xdr:sp macro="" textlink="">
      <xdr:nvSpPr>
        <xdr:cNvPr id="168" name="TextBox 8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30</xdr:row>
      <xdr:rowOff>0</xdr:rowOff>
    </xdr:from>
    <xdr:to>
      <xdr:col>1</xdr:col>
      <xdr:colOff>1470606</xdr:colOff>
      <xdr:row>32</xdr:row>
      <xdr:rowOff>28816</xdr:rowOff>
    </xdr:to>
    <xdr:sp macro="" textlink="">
      <xdr:nvSpPr>
        <xdr:cNvPr id="169" name="TextBox 8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30</xdr:row>
      <xdr:rowOff>0</xdr:rowOff>
    </xdr:from>
    <xdr:to>
      <xdr:col>1</xdr:col>
      <xdr:colOff>1546806</xdr:colOff>
      <xdr:row>32</xdr:row>
      <xdr:rowOff>28816</xdr:rowOff>
    </xdr:to>
    <xdr:sp macro="" textlink="">
      <xdr:nvSpPr>
        <xdr:cNvPr id="170" name="TextBox 8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18740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32</xdr:row>
      <xdr:rowOff>28816</xdr:rowOff>
    </xdr:to>
    <xdr:sp macro="" textlink="">
      <xdr:nvSpPr>
        <xdr:cNvPr id="171" name="TextBox 73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32</xdr:row>
      <xdr:rowOff>28816</xdr:rowOff>
    </xdr:to>
    <xdr:sp macro="" textlink="">
      <xdr:nvSpPr>
        <xdr:cNvPr id="172" name="TextBox 74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32</xdr:row>
      <xdr:rowOff>28816</xdr:rowOff>
    </xdr:to>
    <xdr:sp macro="" textlink="">
      <xdr:nvSpPr>
        <xdr:cNvPr id="173" name="TextBox 75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30</xdr:row>
      <xdr:rowOff>0</xdr:rowOff>
    </xdr:from>
    <xdr:to>
      <xdr:col>1</xdr:col>
      <xdr:colOff>1346781</xdr:colOff>
      <xdr:row>32</xdr:row>
      <xdr:rowOff>28816</xdr:rowOff>
    </xdr:to>
    <xdr:sp macro="" textlink="">
      <xdr:nvSpPr>
        <xdr:cNvPr id="174" name="TextBox 76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30</xdr:row>
      <xdr:rowOff>0</xdr:rowOff>
    </xdr:from>
    <xdr:to>
      <xdr:col>1</xdr:col>
      <xdr:colOff>1442031</xdr:colOff>
      <xdr:row>32</xdr:row>
      <xdr:rowOff>28816</xdr:rowOff>
    </xdr:to>
    <xdr:sp macro="" textlink="">
      <xdr:nvSpPr>
        <xdr:cNvPr id="175" name="TextBox 77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30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30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30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30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0435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30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30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30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30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30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0245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30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30</xdr:row>
      <xdr:rowOff>274085</xdr:rowOff>
    </xdr:to>
    <xdr:sp macro="" textlink="">
      <xdr:nvSpPr>
        <xdr:cNvPr id="186" name="TextBox 36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30</xdr:row>
      <xdr:rowOff>274085</xdr:rowOff>
    </xdr:to>
    <xdr:sp macro="" textlink="">
      <xdr:nvSpPr>
        <xdr:cNvPr id="187" name="TextBox 37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30</xdr:row>
      <xdr:rowOff>274085</xdr:rowOff>
    </xdr:to>
    <xdr:sp macro="" textlink="">
      <xdr:nvSpPr>
        <xdr:cNvPr id="188" name="TextBox 38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30</xdr:row>
      <xdr:rowOff>274085</xdr:rowOff>
    </xdr:to>
    <xdr:sp macro="" textlink="">
      <xdr:nvSpPr>
        <xdr:cNvPr id="189" name="TextBox 39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30</xdr:row>
      <xdr:rowOff>0</xdr:rowOff>
    </xdr:from>
    <xdr:to>
      <xdr:col>1</xdr:col>
      <xdr:colOff>1689681</xdr:colOff>
      <xdr:row>30</xdr:row>
      <xdr:rowOff>274085</xdr:rowOff>
    </xdr:to>
    <xdr:sp macro="" textlink="">
      <xdr:nvSpPr>
        <xdr:cNvPr id="190" name="TextBox 40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016919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30</xdr:row>
      <xdr:rowOff>0</xdr:rowOff>
    </xdr:from>
    <xdr:to>
      <xdr:col>1</xdr:col>
      <xdr:colOff>1623006</xdr:colOff>
      <xdr:row>30</xdr:row>
      <xdr:rowOff>274085</xdr:rowOff>
    </xdr:to>
    <xdr:sp macro="" textlink="">
      <xdr:nvSpPr>
        <xdr:cNvPr id="191" name="TextBox 35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30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30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30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30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0</xdr:col>
      <xdr:colOff>330200</xdr:colOff>
      <xdr:row>0</xdr:row>
      <xdr:rowOff>127000</xdr:rowOff>
    </xdr:from>
    <xdr:to>
      <xdr:col>1</xdr:col>
      <xdr:colOff>1447800</xdr:colOff>
      <xdr:row>2</xdr:row>
      <xdr:rowOff>368300</xdr:rowOff>
    </xdr:to>
    <xdr:pic>
      <xdr:nvPicPr>
        <xdr:cNvPr id="199" name="Picture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200" y="127000"/>
          <a:ext cx="1676400" cy="622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F90"/>
  <sheetViews>
    <sheetView tabSelected="1" view="pageLayout" topLeftCell="A4" zoomScale="75" zoomScaleNormal="100" zoomScaleSheetLayoutView="80" zoomScalePageLayoutView="75" workbookViewId="0">
      <selection activeCell="E30" sqref="E30:F30"/>
    </sheetView>
  </sheetViews>
  <sheetFormatPr defaultRowHeight="15"/>
  <cols>
    <col min="1" max="1" width="7.7109375" style="1" customWidth="1"/>
    <col min="2" max="2" width="71.85546875" style="1" customWidth="1"/>
    <col min="3" max="4" width="12.85546875" style="1" customWidth="1"/>
    <col min="5" max="5" width="27.5703125" style="1" customWidth="1"/>
    <col min="6" max="6" width="34.28515625" style="1" customWidth="1"/>
    <col min="7" max="16384" width="9.140625" style="1"/>
  </cols>
  <sheetData>
    <row r="1" spans="1:6">
      <c r="A1" s="42" t="s">
        <v>16</v>
      </c>
      <c r="B1" s="42"/>
      <c r="C1" s="42"/>
      <c r="D1" s="42"/>
      <c r="E1" s="42"/>
      <c r="F1" s="42"/>
    </row>
    <row r="2" spans="1:6">
      <c r="A2" s="42"/>
      <c r="B2" s="42"/>
      <c r="C2" s="42"/>
      <c r="D2" s="42"/>
      <c r="E2" s="42"/>
      <c r="F2" s="42"/>
    </row>
    <row r="3" spans="1:6" ht="39" customHeight="1" thickBot="1">
      <c r="A3" s="54" t="s">
        <v>33</v>
      </c>
      <c r="B3" s="54"/>
      <c r="C3" s="54"/>
      <c r="D3" s="54"/>
      <c r="E3" s="54"/>
      <c r="F3" s="54"/>
    </row>
    <row r="4" spans="1:6" ht="27" customHeight="1">
      <c r="A4" s="61" t="s">
        <v>0</v>
      </c>
      <c r="B4" s="62"/>
      <c r="C4" s="62"/>
      <c r="D4" s="62"/>
      <c r="E4" s="63" t="s">
        <v>1</v>
      </c>
      <c r="F4" s="64"/>
    </row>
    <row r="5" spans="1:6" ht="27" customHeight="1">
      <c r="A5" s="55" t="s">
        <v>2</v>
      </c>
      <c r="B5" s="56"/>
      <c r="C5" s="56"/>
      <c r="D5" s="56"/>
      <c r="E5" s="57" t="s">
        <v>1</v>
      </c>
      <c r="F5" s="58"/>
    </row>
    <row r="6" spans="1:6" ht="27" customHeight="1" thickBot="1">
      <c r="A6" s="52" t="s">
        <v>3</v>
      </c>
      <c r="B6" s="53"/>
      <c r="C6" s="53"/>
      <c r="D6" s="53"/>
      <c r="E6" s="59" t="s">
        <v>1</v>
      </c>
      <c r="F6" s="60"/>
    </row>
    <row r="7" spans="1:6" ht="51" customHeight="1">
      <c r="A7" s="9" t="s">
        <v>21</v>
      </c>
      <c r="B7" s="10" t="s">
        <v>59</v>
      </c>
      <c r="C7" s="11" t="s">
        <v>20</v>
      </c>
      <c r="D7" s="11" t="s">
        <v>36</v>
      </c>
      <c r="E7" s="16" t="s">
        <v>29</v>
      </c>
      <c r="F7" s="16" t="s">
        <v>30</v>
      </c>
    </row>
    <row r="8" spans="1:6" ht="31.35" customHeight="1">
      <c r="A8" s="17">
        <v>1</v>
      </c>
      <c r="B8" s="78" t="s">
        <v>34</v>
      </c>
      <c r="C8" s="20" t="s">
        <v>35</v>
      </c>
      <c r="D8" s="19">
        <v>13</v>
      </c>
      <c r="E8" s="23" t="s">
        <v>1</v>
      </c>
      <c r="F8" s="18" t="e">
        <f>E8*D8*24</f>
        <v>#VALUE!</v>
      </c>
    </row>
    <row r="9" spans="1:6" ht="31.35" customHeight="1">
      <c r="A9" s="81">
        <v>2</v>
      </c>
      <c r="B9" s="78" t="s">
        <v>37</v>
      </c>
      <c r="C9" s="20" t="s">
        <v>38</v>
      </c>
      <c r="D9" s="19">
        <v>120</v>
      </c>
      <c r="E9" s="23" t="s">
        <v>1</v>
      </c>
      <c r="F9" s="18" t="e">
        <f>E9*D9</f>
        <v>#VALUE!</v>
      </c>
    </row>
    <row r="10" spans="1:6" ht="31.35" customHeight="1">
      <c r="A10" s="88" t="s">
        <v>58</v>
      </c>
      <c r="B10" s="89"/>
      <c r="C10" s="89"/>
      <c r="D10" s="89"/>
      <c r="E10" s="89"/>
      <c r="F10" s="90"/>
    </row>
    <row r="11" spans="1:6" ht="31.35" customHeight="1">
      <c r="A11" s="81">
        <v>3</v>
      </c>
      <c r="B11" s="78" t="s">
        <v>39</v>
      </c>
      <c r="C11" s="20" t="s">
        <v>57</v>
      </c>
      <c r="D11" s="19">
        <v>5</v>
      </c>
      <c r="E11" s="23" t="s">
        <v>1</v>
      </c>
      <c r="F11" s="18" t="e">
        <f t="shared" ref="F11:F28" si="0">E11*D11</f>
        <v>#VALUE!</v>
      </c>
    </row>
    <row r="12" spans="1:6" ht="31.35" customHeight="1">
      <c r="A12" s="17">
        <v>4</v>
      </c>
      <c r="B12" s="78" t="s">
        <v>40</v>
      </c>
      <c r="C12" s="20" t="s">
        <v>57</v>
      </c>
      <c r="D12" s="19">
        <v>2</v>
      </c>
      <c r="E12" s="23" t="s">
        <v>1</v>
      </c>
      <c r="F12" s="18" t="e">
        <f t="shared" si="0"/>
        <v>#VALUE!</v>
      </c>
    </row>
    <row r="13" spans="1:6" ht="31.35" customHeight="1">
      <c r="A13" s="81">
        <v>5</v>
      </c>
      <c r="B13" s="78" t="s">
        <v>41</v>
      </c>
      <c r="C13" s="20" t="s">
        <v>57</v>
      </c>
      <c r="D13" s="19">
        <v>2</v>
      </c>
      <c r="E13" s="23" t="s">
        <v>1</v>
      </c>
      <c r="F13" s="18" t="e">
        <f t="shared" si="0"/>
        <v>#VALUE!</v>
      </c>
    </row>
    <row r="14" spans="1:6" ht="31.35" customHeight="1">
      <c r="A14" s="81">
        <v>6</v>
      </c>
      <c r="B14" s="78" t="s">
        <v>42</v>
      </c>
      <c r="C14" s="20" t="s">
        <v>57</v>
      </c>
      <c r="D14" s="19">
        <v>2</v>
      </c>
      <c r="E14" s="23" t="s">
        <v>1</v>
      </c>
      <c r="F14" s="18" t="e">
        <f t="shared" si="0"/>
        <v>#VALUE!</v>
      </c>
    </row>
    <row r="15" spans="1:6" ht="31.35" customHeight="1">
      <c r="A15" s="17">
        <v>7</v>
      </c>
      <c r="B15" s="78" t="s">
        <v>43</v>
      </c>
      <c r="C15" s="20" t="s">
        <v>57</v>
      </c>
      <c r="D15" s="19">
        <v>5</v>
      </c>
      <c r="E15" s="23" t="s">
        <v>1</v>
      </c>
      <c r="F15" s="18" t="e">
        <f t="shared" si="0"/>
        <v>#VALUE!</v>
      </c>
    </row>
    <row r="16" spans="1:6" ht="31.35" customHeight="1">
      <c r="A16" s="81">
        <v>8</v>
      </c>
      <c r="B16" s="78" t="s">
        <v>44</v>
      </c>
      <c r="C16" s="20" t="s">
        <v>57</v>
      </c>
      <c r="D16" s="19">
        <v>2</v>
      </c>
      <c r="E16" s="23" t="s">
        <v>1</v>
      </c>
      <c r="F16" s="18" t="e">
        <f t="shared" si="0"/>
        <v>#VALUE!</v>
      </c>
    </row>
    <row r="17" spans="1:6" ht="31.35" customHeight="1">
      <c r="A17" s="81">
        <v>9</v>
      </c>
      <c r="B17" s="78" t="s">
        <v>45</v>
      </c>
      <c r="C17" s="20" t="s">
        <v>57</v>
      </c>
      <c r="D17" s="19">
        <v>1</v>
      </c>
      <c r="E17" s="23" t="s">
        <v>1</v>
      </c>
      <c r="F17" s="18" t="e">
        <f t="shared" si="0"/>
        <v>#VALUE!</v>
      </c>
    </row>
    <row r="18" spans="1:6" ht="31.35" customHeight="1">
      <c r="A18" s="17">
        <v>10</v>
      </c>
      <c r="B18" s="78" t="s">
        <v>46</v>
      </c>
      <c r="C18" s="20" t="s">
        <v>57</v>
      </c>
      <c r="D18" s="19">
        <v>2</v>
      </c>
      <c r="E18" s="23" t="s">
        <v>1</v>
      </c>
      <c r="F18" s="18" t="e">
        <f t="shared" si="0"/>
        <v>#VALUE!</v>
      </c>
    </row>
    <row r="19" spans="1:6" ht="31.35" customHeight="1">
      <c r="A19" s="81">
        <v>11</v>
      </c>
      <c r="B19" s="78" t="s">
        <v>47</v>
      </c>
      <c r="C19" s="20" t="s">
        <v>57</v>
      </c>
      <c r="D19" s="19">
        <v>1</v>
      </c>
      <c r="E19" s="23" t="s">
        <v>1</v>
      </c>
      <c r="F19" s="18" t="e">
        <f t="shared" si="0"/>
        <v>#VALUE!</v>
      </c>
    </row>
    <row r="20" spans="1:6" ht="31.35" customHeight="1">
      <c r="A20" s="81">
        <v>12</v>
      </c>
      <c r="B20" s="78" t="s">
        <v>48</v>
      </c>
      <c r="C20" s="20" t="s">
        <v>57</v>
      </c>
      <c r="D20" s="19">
        <v>1</v>
      </c>
      <c r="E20" s="23" t="s">
        <v>1</v>
      </c>
      <c r="F20" s="18" t="e">
        <f t="shared" si="0"/>
        <v>#VALUE!</v>
      </c>
    </row>
    <row r="21" spans="1:6" ht="31.35" customHeight="1">
      <c r="A21" s="17">
        <v>13</v>
      </c>
      <c r="B21" s="78" t="s">
        <v>49</v>
      </c>
      <c r="C21" s="20" t="s">
        <v>57</v>
      </c>
      <c r="D21" s="19">
        <v>5</v>
      </c>
      <c r="E21" s="23" t="s">
        <v>1</v>
      </c>
      <c r="F21" s="18" t="e">
        <f t="shared" si="0"/>
        <v>#VALUE!</v>
      </c>
    </row>
    <row r="22" spans="1:6" ht="31.35" customHeight="1">
      <c r="A22" s="81">
        <v>14</v>
      </c>
      <c r="B22" s="78" t="s">
        <v>50</v>
      </c>
      <c r="C22" s="20" t="s">
        <v>57</v>
      </c>
      <c r="D22" s="19">
        <v>2</v>
      </c>
      <c r="E22" s="23" t="s">
        <v>1</v>
      </c>
      <c r="F22" s="18" t="e">
        <f t="shared" si="0"/>
        <v>#VALUE!</v>
      </c>
    </row>
    <row r="23" spans="1:6" ht="31.35" customHeight="1">
      <c r="A23" s="81">
        <v>15</v>
      </c>
      <c r="B23" s="78" t="s">
        <v>51</v>
      </c>
      <c r="C23" s="20" t="s">
        <v>57</v>
      </c>
      <c r="D23" s="19">
        <v>2</v>
      </c>
      <c r="E23" s="23" t="s">
        <v>1</v>
      </c>
      <c r="F23" s="18" t="e">
        <f t="shared" si="0"/>
        <v>#VALUE!</v>
      </c>
    </row>
    <row r="24" spans="1:6" ht="31.35" customHeight="1">
      <c r="A24" s="17">
        <v>16</v>
      </c>
      <c r="B24" s="78" t="s">
        <v>52</v>
      </c>
      <c r="C24" s="20" t="s">
        <v>57</v>
      </c>
      <c r="D24" s="19">
        <v>13</v>
      </c>
      <c r="E24" s="23" t="s">
        <v>1</v>
      </c>
      <c r="F24" s="18" t="e">
        <f t="shared" si="0"/>
        <v>#VALUE!</v>
      </c>
    </row>
    <row r="25" spans="1:6" ht="31.35" customHeight="1">
      <c r="A25" s="81">
        <v>17</v>
      </c>
      <c r="B25" s="78" t="s">
        <v>53</v>
      </c>
      <c r="C25" s="20" t="s">
        <v>57</v>
      </c>
      <c r="D25" s="19">
        <v>3</v>
      </c>
      <c r="E25" s="23" t="s">
        <v>1</v>
      </c>
      <c r="F25" s="18" t="e">
        <f t="shared" si="0"/>
        <v>#VALUE!</v>
      </c>
    </row>
    <row r="26" spans="1:6" ht="31.35" customHeight="1">
      <c r="A26" s="81">
        <v>18</v>
      </c>
      <c r="B26" s="78" t="s">
        <v>54</v>
      </c>
      <c r="C26" s="20" t="s">
        <v>57</v>
      </c>
      <c r="D26" s="19">
        <v>3</v>
      </c>
      <c r="E26" s="23" t="s">
        <v>1</v>
      </c>
      <c r="F26" s="18" t="e">
        <f t="shared" si="0"/>
        <v>#VALUE!</v>
      </c>
    </row>
    <row r="27" spans="1:6" ht="31.35" customHeight="1">
      <c r="A27" s="17">
        <v>19</v>
      </c>
      <c r="B27" s="78" t="s">
        <v>56</v>
      </c>
      <c r="C27" s="20" t="s">
        <v>57</v>
      </c>
      <c r="D27" s="19">
        <v>1</v>
      </c>
      <c r="E27" s="23" t="s">
        <v>1</v>
      </c>
      <c r="F27" s="18" t="e">
        <f t="shared" si="0"/>
        <v>#VALUE!</v>
      </c>
    </row>
    <row r="28" spans="1:6" ht="31.35" customHeight="1" thickBot="1">
      <c r="A28" s="81">
        <v>20</v>
      </c>
      <c r="B28" s="78" t="s">
        <v>55</v>
      </c>
      <c r="C28" s="20" t="s">
        <v>57</v>
      </c>
      <c r="D28" s="19">
        <v>1</v>
      </c>
      <c r="E28" s="23" t="s">
        <v>1</v>
      </c>
      <c r="F28" s="18" t="e">
        <f t="shared" si="0"/>
        <v>#VALUE!</v>
      </c>
    </row>
    <row r="29" spans="1:6" ht="27.75" customHeight="1" thickBot="1">
      <c r="A29" s="65" t="s">
        <v>31</v>
      </c>
      <c r="B29" s="66"/>
      <c r="C29" s="66"/>
      <c r="D29" s="66"/>
      <c r="E29" s="67" t="e">
        <f>SUM(F8:F9,F11:F28)</f>
        <v>#VALUE!</v>
      </c>
      <c r="F29" s="68"/>
    </row>
    <row r="30" spans="1:6" ht="27.75" customHeight="1" thickBot="1">
      <c r="A30" s="65" t="s">
        <v>32</v>
      </c>
      <c r="B30" s="66"/>
      <c r="C30" s="66"/>
      <c r="D30" s="66"/>
      <c r="E30" s="67" t="e">
        <f>E29*1.2</f>
        <v>#VALUE!</v>
      </c>
      <c r="F30" s="68"/>
    </row>
    <row r="31" spans="1:6" ht="24.95" customHeight="1">
      <c r="A31" s="47" t="s">
        <v>4</v>
      </c>
      <c r="B31" s="48"/>
      <c r="C31" s="48"/>
      <c r="D31" s="48"/>
      <c r="E31" s="69" t="s">
        <v>1</v>
      </c>
      <c r="F31" s="70"/>
    </row>
    <row r="32" spans="1:6" ht="29.25" customHeight="1">
      <c r="A32" s="50" t="s">
        <v>25</v>
      </c>
      <c r="B32" s="51"/>
      <c r="C32" s="51"/>
      <c r="D32" s="51"/>
      <c r="E32" s="69" t="s">
        <v>1</v>
      </c>
      <c r="F32" s="70"/>
    </row>
    <row r="33" spans="1:6" ht="24.95" customHeight="1">
      <c r="A33" s="40" t="s">
        <v>24</v>
      </c>
      <c r="B33" s="31"/>
      <c r="C33" s="31"/>
      <c r="D33" s="31"/>
      <c r="E33" s="71" t="s">
        <v>1</v>
      </c>
      <c r="F33" s="72"/>
    </row>
    <row r="34" spans="1:6" ht="24.95" customHeight="1">
      <c r="A34" s="50" t="s">
        <v>23</v>
      </c>
      <c r="B34" s="51"/>
      <c r="C34" s="51"/>
      <c r="D34" s="51"/>
      <c r="E34" s="71" t="s">
        <v>1</v>
      </c>
      <c r="F34" s="72"/>
    </row>
    <row r="35" spans="1:6" ht="24.95" customHeight="1">
      <c r="A35" s="77" t="s">
        <v>28</v>
      </c>
      <c r="B35" s="51"/>
      <c r="C35" s="51"/>
      <c r="D35" s="51"/>
      <c r="E35" s="71" t="s">
        <v>1</v>
      </c>
      <c r="F35" s="72"/>
    </row>
    <row r="36" spans="1:6" ht="26.25" customHeight="1" thickBot="1">
      <c r="A36" s="73" t="s">
        <v>5</v>
      </c>
      <c r="B36" s="74"/>
      <c r="C36" s="74"/>
      <c r="D36" s="74"/>
      <c r="E36" s="75" t="s">
        <v>1</v>
      </c>
      <c r="F36" s="76"/>
    </row>
    <row r="37" spans="1:6" ht="32.25" customHeight="1">
      <c r="A37" s="38" t="s">
        <v>22</v>
      </c>
      <c r="B37" s="39"/>
      <c r="C37" s="39"/>
      <c r="D37" s="39"/>
      <c r="E37" s="34" t="s">
        <v>1</v>
      </c>
      <c r="F37" s="35"/>
    </row>
    <row r="38" spans="1:6" ht="24.75" customHeight="1">
      <c r="A38" s="40" t="s">
        <v>6</v>
      </c>
      <c r="B38" s="41"/>
      <c r="C38" s="41"/>
      <c r="D38" s="41"/>
      <c r="E38" s="36" t="s">
        <v>1</v>
      </c>
      <c r="F38" s="37"/>
    </row>
    <row r="39" spans="1:6" ht="24.75" customHeight="1">
      <c r="A39" s="30" t="s">
        <v>7</v>
      </c>
      <c r="B39" s="31"/>
      <c r="C39" s="31"/>
      <c r="D39" s="31"/>
      <c r="E39" s="36" t="s">
        <v>1</v>
      </c>
      <c r="F39" s="37"/>
    </row>
    <row r="40" spans="1:6" ht="24.75" customHeight="1">
      <c r="A40" s="30" t="s">
        <v>8</v>
      </c>
      <c r="B40" s="31"/>
      <c r="C40" s="31"/>
      <c r="D40" s="31"/>
      <c r="E40" s="36" t="s">
        <v>1</v>
      </c>
      <c r="F40" s="37"/>
    </row>
    <row r="41" spans="1:6" ht="24.75" customHeight="1">
      <c r="A41" s="30" t="s">
        <v>19</v>
      </c>
      <c r="B41" s="31"/>
      <c r="C41" s="31"/>
      <c r="D41" s="31"/>
      <c r="E41" s="36" t="s">
        <v>1</v>
      </c>
      <c r="F41" s="37"/>
    </row>
    <row r="42" spans="1:6" ht="24.75" customHeight="1">
      <c r="A42" s="30" t="s">
        <v>14</v>
      </c>
      <c r="B42" s="31"/>
      <c r="C42" s="31"/>
      <c r="D42" s="31"/>
      <c r="E42" s="36" t="s">
        <v>1</v>
      </c>
      <c r="F42" s="37"/>
    </row>
    <row r="43" spans="1:6" ht="24.75" customHeight="1" thickBot="1">
      <c r="A43" s="32" t="s">
        <v>15</v>
      </c>
      <c r="B43" s="33"/>
      <c r="C43" s="33"/>
      <c r="D43" s="33"/>
      <c r="E43" s="86" t="s">
        <v>1</v>
      </c>
      <c r="F43" s="87"/>
    </row>
    <row r="44" spans="1:6" ht="12.75" customHeight="1">
      <c r="A44" s="12"/>
      <c r="B44" s="12"/>
      <c r="C44" s="12"/>
      <c r="D44" s="12"/>
      <c r="E44" s="13"/>
      <c r="F44" s="13"/>
    </row>
    <row r="45" spans="1:6" ht="27.95" customHeight="1">
      <c r="A45" s="49" t="s">
        <v>9</v>
      </c>
      <c r="B45" s="49"/>
      <c r="C45" s="49"/>
      <c r="D45" s="49"/>
      <c r="E45" s="49"/>
      <c r="F45" s="49"/>
    </row>
    <row r="46" spans="1:6" ht="18" customHeight="1">
      <c r="A46" s="14"/>
      <c r="B46" s="46" t="s">
        <v>18</v>
      </c>
      <c r="C46" s="46"/>
      <c r="D46" s="79"/>
      <c r="E46" s="14"/>
      <c r="F46" s="14"/>
    </row>
    <row r="47" spans="1:6" ht="27.75" customHeight="1">
      <c r="A47" s="15"/>
      <c r="B47" s="83"/>
      <c r="C47" s="83"/>
      <c r="D47" s="44"/>
      <c r="E47" s="85"/>
      <c r="F47" s="85"/>
    </row>
    <row r="48" spans="1:6" ht="29.25" customHeight="1">
      <c r="A48" s="45"/>
      <c r="B48" s="45"/>
      <c r="C48" s="45"/>
      <c r="D48" s="24"/>
      <c r="E48" s="85"/>
      <c r="F48" s="85"/>
    </row>
    <row r="49" spans="1:6" ht="27.95" customHeight="1">
      <c r="A49" s="26" t="s">
        <v>26</v>
      </c>
      <c r="B49" s="26"/>
      <c r="C49" s="26"/>
      <c r="D49" s="26"/>
      <c r="E49" s="26"/>
      <c r="F49" s="26"/>
    </row>
    <row r="50" spans="1:6" ht="18" customHeight="1">
      <c r="A50" s="21"/>
      <c r="B50" s="27" t="s">
        <v>18</v>
      </c>
      <c r="C50" s="27"/>
      <c r="D50" s="80"/>
      <c r="E50" s="21"/>
      <c r="F50" s="21"/>
    </row>
    <row r="51" spans="1:6" ht="27.75" customHeight="1">
      <c r="A51" s="22"/>
      <c r="B51" s="82"/>
      <c r="C51" s="82"/>
      <c r="D51" s="28"/>
      <c r="E51" s="84"/>
      <c r="F51" s="84"/>
    </row>
    <row r="52" spans="1:6" ht="29.25" customHeight="1">
      <c r="A52" s="29"/>
      <c r="B52" s="29"/>
      <c r="C52" s="29"/>
      <c r="D52" s="25"/>
      <c r="E52" s="84"/>
      <c r="F52" s="84"/>
    </row>
    <row r="53" spans="1:6" ht="12" customHeight="1">
      <c r="A53" s="7"/>
      <c r="B53" s="7"/>
      <c r="C53" s="7"/>
      <c r="D53" s="7"/>
      <c r="E53" s="7"/>
      <c r="F53" s="7"/>
    </row>
    <row r="54" spans="1:6" ht="21" customHeight="1">
      <c r="A54" s="2"/>
      <c r="B54" s="2"/>
      <c r="C54" s="2"/>
      <c r="D54" s="2"/>
      <c r="E54" s="2"/>
      <c r="F54" s="2"/>
    </row>
    <row r="55" spans="1:6">
      <c r="A55" s="5" t="s">
        <v>11</v>
      </c>
      <c r="B55" s="6"/>
      <c r="C55" s="2"/>
      <c r="D55" s="2"/>
      <c r="E55" s="2"/>
      <c r="F55" s="2"/>
    </row>
    <row r="56" spans="1:6">
      <c r="A56" s="3" t="s">
        <v>12</v>
      </c>
      <c r="B56" s="4"/>
      <c r="C56" s="2"/>
      <c r="D56" s="2"/>
      <c r="E56" s="2"/>
      <c r="F56" s="2"/>
    </row>
    <row r="57" spans="1:6">
      <c r="A57" s="43" t="s">
        <v>13</v>
      </c>
      <c r="B57" s="43"/>
      <c r="C57" s="2"/>
      <c r="D57" s="2"/>
      <c r="E57" s="2"/>
      <c r="F57" s="2"/>
    </row>
    <row r="58" spans="1:6">
      <c r="A58" s="2"/>
      <c r="B58" s="2"/>
      <c r="C58" s="2"/>
      <c r="D58" s="2"/>
      <c r="E58" s="2"/>
      <c r="F58" s="2"/>
    </row>
    <row r="60" spans="1:6" hidden="1">
      <c r="A60" s="1" t="s">
        <v>10</v>
      </c>
    </row>
    <row r="61" spans="1:6" ht="26.25" hidden="1" customHeight="1">
      <c r="A61" s="8" t="s">
        <v>17</v>
      </c>
    </row>
    <row r="90" spans="2:2">
      <c r="B90" s="1" t="s">
        <v>27</v>
      </c>
    </row>
  </sheetData>
  <sheetProtection selectLockedCells="1"/>
  <mergeCells count="50">
    <mergeCell ref="B47:D47"/>
    <mergeCell ref="B51:D51"/>
    <mergeCell ref="A10:F10"/>
    <mergeCell ref="A34:D34"/>
    <mergeCell ref="E34:F34"/>
    <mergeCell ref="A36:D36"/>
    <mergeCell ref="E36:F36"/>
    <mergeCell ref="A35:D35"/>
    <mergeCell ref="E35:F35"/>
    <mergeCell ref="E4:F4"/>
    <mergeCell ref="A29:D29"/>
    <mergeCell ref="E29:F29"/>
    <mergeCell ref="E31:F31"/>
    <mergeCell ref="A33:D33"/>
    <mergeCell ref="E33:F33"/>
    <mergeCell ref="A30:D30"/>
    <mergeCell ref="E30:F30"/>
    <mergeCell ref="A1:F2"/>
    <mergeCell ref="A57:B57"/>
    <mergeCell ref="A48:C48"/>
    <mergeCell ref="E47:F48"/>
    <mergeCell ref="B46:C46"/>
    <mergeCell ref="A31:D31"/>
    <mergeCell ref="A45:F45"/>
    <mergeCell ref="A32:D32"/>
    <mergeCell ref="A6:D6"/>
    <mergeCell ref="E32:F32"/>
    <mergeCell ref="A3:F3"/>
    <mergeCell ref="A5:D5"/>
    <mergeCell ref="E5:F5"/>
    <mergeCell ref="E6:F6"/>
    <mergeCell ref="A4:D4"/>
    <mergeCell ref="A42:D42"/>
    <mergeCell ref="A43:D43"/>
    <mergeCell ref="E37:F37"/>
    <mergeCell ref="E38:F38"/>
    <mergeCell ref="E39:F39"/>
    <mergeCell ref="E40:F40"/>
    <mergeCell ref="E41:F41"/>
    <mergeCell ref="E42:F42"/>
    <mergeCell ref="E43:F43"/>
    <mergeCell ref="A37:D37"/>
    <mergeCell ref="A38:D38"/>
    <mergeCell ref="A39:D39"/>
    <mergeCell ref="A40:D40"/>
    <mergeCell ref="A41:D41"/>
    <mergeCell ref="A49:F49"/>
    <mergeCell ref="B50:C50"/>
    <mergeCell ref="E51:F52"/>
    <mergeCell ref="A52:C52"/>
  </mergeCells>
  <dataValidations count="1">
    <dataValidation type="list" allowBlank="1" showInputMessage="1" showErrorMessage="1" sqref="B47 B51" xr:uid="{00000000-0002-0000-0000-000000000000}">
      <formula1>list</formula1>
    </dataValidation>
  </dataValidations>
  <pageMargins left="0.25" right="0.25" top="0" bottom="0" header="0.3" footer="0.3"/>
  <pageSetup paperSize="9" scale="5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Babic</dc:creator>
  <cp:keywords>Без ограничења/Unrestricted</cp:keywords>
  <cp:lastModifiedBy>Tatjana Ilic</cp:lastModifiedBy>
  <cp:lastPrinted>2017-03-21T15:10:42Z</cp:lastPrinted>
  <dcterms:created xsi:type="dcterms:W3CDTF">2014-11-28T11:36:42Z</dcterms:created>
  <dcterms:modified xsi:type="dcterms:W3CDTF">2026-06-05T08:02:08Z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25aba6fb-34d6-4910-81b3-da5c77353a99</vt:lpwstr>
  </property>
  <property fmtid="{D5CDD505-2E9C-101B-9397-08002B2CF9AE}" pid="3" name="NISKlasifikacija">
    <vt:lpwstr>Bez-ogranicenja-Unrestricted</vt:lpwstr>
  </property>
  <property fmtid="{D5CDD505-2E9C-101B-9397-08002B2CF9AE}" pid="4" name="Klasifikacija">
    <vt:lpwstr>Bez-ogranicenja-Unrestricted</vt:lpwstr>
  </property>
</Properties>
</file>